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621C4C9-5C07-4A37-B5C2-5CBA9A1597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<sst xmlns="http://schemas.openxmlformats.org/spreadsheetml/2006/main" count="65" uniqueCount="62">
  <si>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</si>
  <si>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</si>
  <si>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</si>
  <si>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</si>
  <si>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</si>
  <si>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</si>
  <si>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</si>
  <si>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</si>
  <si>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</si>
  <si>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</si>
  <si>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</si>
  <si>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</si>
  <si>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</si>
  <si>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</si>
  <si>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</si>
  <si>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</si>
  <si>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</si>
  <si>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</si>
  <si>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</si>
  <si>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</si>
  <si>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</si>
  <si>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</si>
  <si>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</si>
  <si>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</si>
  <si>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</si>
  <si>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</si>
  <si>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</si>
  <si>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</si>
  <si>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</si>
  <si>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</si>
  <si>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</si>
  <si>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</si>
  <si>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</si>
  <si>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</si>
  <si>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</si>
  <si>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</si>
  <si>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</si>
  <si>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</si>
  <si>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</si>
  <si>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</si>
  <si>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Ա.Ղարիբյանի անվան հ.142 ավագ դպրոց ՊՈԱԿ</t>
  </si>
  <si>
    <t>Տնօրեն 1դ. -410729</t>
  </si>
  <si>
    <t>Տնօրենի տեղակալ 2դ. -451360</t>
  </si>
  <si>
    <t>Զինղեկ 1դ. - 143425</t>
  </si>
  <si>
    <t>Հոգեբան 1դ. - 117520</t>
  </si>
  <si>
    <t>Լաբորանտ 3դ. - 352560</t>
  </si>
  <si>
    <t>Գրադարանավար 1դ. - 117520</t>
  </si>
  <si>
    <t>Էլ. կառ. և դաս.ապ.մաս.0.75դ. - 103740</t>
  </si>
  <si>
    <t>Գլխ. Հաշվապահ 1դ. - 263603</t>
  </si>
  <si>
    <t>Գնում. համակարգող 0.3դ. - 41496</t>
  </si>
  <si>
    <t>Տնտեսվար 1դ․ - 186160</t>
  </si>
  <si>
    <t>Պահակ  2դ. -  208000</t>
  </si>
  <si>
    <t>Պահակ  2դ. - 270400</t>
  </si>
  <si>
    <t>Հավաքարար 4դ. - 416000</t>
  </si>
  <si>
    <t>Այգեպան 1 դ. - 104000</t>
  </si>
  <si>
    <t>Հնոցապան 1դ. -104000</t>
  </si>
  <si>
    <t>ԴԱԿ 1դ. - 160160</t>
  </si>
  <si>
    <t>Քաղ. Պաշտ 0.35դ-41933</t>
  </si>
  <si>
    <t>Ուսուցչի օգ. 3դ. - 352560</t>
  </si>
  <si>
    <t>Գործավար1,5դ. - 176280</t>
  </si>
  <si>
    <t>Ընթ. նոր.  և սպաս.մաս 1դ. -104000</t>
  </si>
  <si>
    <t>Վերելակի սպաս. 0.5դ. - 52000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</si>
</sst>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26" sqref="D2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10.5" style="9" customWidth="1"/>
    <col min="6" max="6" width="11.59765625" style="9" customWidth="1"/>
    <col min="7" max="8" width="8.8984375" style="9"/>
    <col min="9" max="9" width="12.19921875" style="9" customWidth="1"/>
    <col min="10" max="10" width="9.59765625" style="9" customWidth="1"/>
    <col min="11" max="11" width="9.3984375" style="9" customWidth="1"/>
    <col min="12" max="12" width="8.8984375" style="9"/>
    <col min="13" max="13" width="9.796875" style="9" customWidth="1"/>
    <col min="14" max="14" width="11" style="9" customWidth="1"/>
    <col min="15" max="15" width="9.59765625" style="9" customWidth="1"/>
    <col min="16" max="16" width="11.69921875" style="9" customWidth="1"/>
    <col min="17" max="18" width="8.8984375" style="9"/>
    <col min="19" max="19" width="12.09765625" style="9" customWidth="1"/>
    <col min="20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8" t="s">
        <v>37</v>
      </c>
      <c r="C3" s="28"/>
      <c r="D3" s="28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135770100</v>
      </c>
      <c r="D6" s="24">
        <f>SUM(D7:D10)</f>
        <v>135770100</v>
      </c>
    </row>
    <row r="7" spans="1:169" ht="18.45" customHeight="1">
      <c r="A7" s="10"/>
      <c r="B7" s="11" t="s">
        <v>4</v>
      </c>
      <c r="C7" s="26">
        <f t="shared" si="0"/>
        <v>135770100</v>
      </c>
      <c r="D7" s="26">
        <v>135770100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135770100</v>
      </c>
      <c r="D11" s="26">
        <v>135770100</v>
      </c>
    </row>
    <row r="12" spans="1:169" ht="68.099999999999994" customHeight="1">
      <c r="A12" s="7">
        <v>1</v>
      </c>
      <c r="B12" s="12" t="s">
        <v>9</v>
      </c>
      <c r="C12" s="26">
        <f t="shared" si="0"/>
        <v>49</v>
      </c>
      <c r="D12" s="24">
        <f>D15+D14</f>
        <v>49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49</v>
      </c>
      <c r="D14" s="24">
        <v>49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25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25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25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25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25" ht="50.4" customHeight="1">
      <c r="A21" s="7">
        <v>3</v>
      </c>
      <c r="B21" s="12" t="s">
        <v>22</v>
      </c>
      <c r="C21" s="26">
        <f t="shared" si="0"/>
        <v>205154</v>
      </c>
      <c r="D21" s="24">
        <v>205154</v>
      </c>
    </row>
    <row r="22" spans="1:25" ht="59.4" customHeight="1">
      <c r="A22" s="7">
        <v>4</v>
      </c>
      <c r="B22" s="12" t="s">
        <v>31</v>
      </c>
      <c r="C22" s="26">
        <f t="shared" ref="C22:C23" si="1">SUM(D22:D22)</f>
        <v>4177446</v>
      </c>
      <c r="D22" s="24">
        <f>410729+451360+160160+143425+41933+117520+352560+352560+117520+103740+263603+41496+176280+186160+104000+208000+270400+416000+104000+52000+104000</f>
        <v>4177446</v>
      </c>
      <c r="E22" s="6" t="s">
        <v>41</v>
      </c>
      <c r="F22" s="6" t="s">
        <v>42</v>
      </c>
      <c r="G22" s="6" t="s">
        <v>56</v>
      </c>
      <c r="H22" s="6" t="s">
        <v>43</v>
      </c>
      <c r="I22" s="17" t="s">
        <v>57</v>
      </c>
      <c r="J22" s="6" t="s">
        <v>44</v>
      </c>
      <c r="K22" s="6" t="s">
        <v>58</v>
      </c>
      <c r="L22" s="6" t="s">
        <v>45</v>
      </c>
      <c r="M22" s="6" t="s">
        <v>46</v>
      </c>
      <c r="N22" s="6" t="s">
        <v>47</v>
      </c>
      <c r="O22" s="6" t="s">
        <v>48</v>
      </c>
      <c r="P22" s="6" t="s">
        <v>49</v>
      </c>
      <c r="Q22" s="6" t="s">
        <v>59</v>
      </c>
      <c r="R22" s="6" t="s">
        <v>50</v>
      </c>
      <c r="S22" s="6" t="s">
        <v>60</v>
      </c>
      <c r="T22" s="6" t="s">
        <v>51</v>
      </c>
      <c r="U22" s="6" t="s">
        <v>52</v>
      </c>
      <c r="V22" s="6" t="s">
        <v>53</v>
      </c>
      <c r="W22" s="6" t="s">
        <v>54</v>
      </c>
      <c r="X22" s="31" t="s">
        <v>61</v>
      </c>
      <c r="Y22" s="30" t="s">
        <v>55</v>
      </c>
    </row>
    <row r="23" spans="1:25" ht="50.4" customHeight="1">
      <c r="A23" s="7">
        <v>5</v>
      </c>
      <c r="B23" s="12" t="s">
        <v>32</v>
      </c>
      <c r="C23" s="26">
        <f t="shared" si="1"/>
        <v>7085400</v>
      </c>
      <c r="D23" s="24">
        <v>7085400</v>
      </c>
    </row>
    <row r="24" spans="1:25" ht="32.85" customHeight="1">
      <c r="A24" s="7">
        <v>6</v>
      </c>
      <c r="B24" s="12" t="s">
        <v>23</v>
      </c>
      <c r="C24" s="26">
        <f t="shared" ref="C24:C32" si="2">SUM(D24:D24)</f>
        <v>4646.5</v>
      </c>
      <c r="D24" s="24">
        <f>D25+D26+D27+D28</f>
        <v>4646.5</v>
      </c>
    </row>
    <row r="25" spans="1:25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25" ht="32.1" customHeight="1">
      <c r="A26" s="27" t="s">
        <v>33</v>
      </c>
      <c r="B26" s="18" t="s">
        <v>24</v>
      </c>
      <c r="C26" s="26">
        <f t="shared" si="2"/>
        <v>4646.5</v>
      </c>
      <c r="D26" s="24">
        <v>4646.5</v>
      </c>
    </row>
    <row r="27" spans="1:25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25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25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25" s="15" customFormat="1" ht="15.6">
      <c r="A30" s="19"/>
      <c r="B30" s="14" t="s">
        <v>10</v>
      </c>
      <c r="C30" s="26">
        <f t="shared" si="2"/>
        <v>0</v>
      </c>
      <c r="D30" s="24"/>
    </row>
    <row r="31" spans="1:25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25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2026-03-13T11:10:13Z</dcterms:modified>
</cp:coreProperties>
</file>